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go Hiroki\Desktop\飯野研究室\論文\化学走性反転の機構\Nature Communications\Final Submission\Source Data\Behavioral Assay\Locomotion\"/>
    </mc:Choice>
  </mc:AlternateContent>
  <xr:revisionPtr revIDLastSave="0" documentId="13_ncr:1_{5B1B841B-77AF-4DE5-86E3-4E12904A9F9E}" xr6:coauthVersionLast="47" xr6:coauthVersionMax="47" xr10:uidLastSave="{00000000-0000-0000-0000-000000000000}"/>
  <bookViews>
    <workbookView xWindow="-110" yWindow="-110" windowWidth="19420" windowHeight="10420" xr2:uid="{96633B83-A28E-4A8F-9A12-6AB3983DB1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E2" i="1"/>
  <c r="F2" i="1"/>
  <c r="D2" i="1"/>
  <c r="H2" i="1"/>
</calcChain>
</file>

<file path=xl/sharedStrings.xml><?xml version="1.0" encoding="utf-8"?>
<sst xmlns="http://schemas.openxmlformats.org/spreadsheetml/2006/main" count="40" uniqueCount="8">
  <si>
    <t>Strain</t>
    <phoneticPr fontId="1"/>
  </si>
  <si>
    <t>N2</t>
    <phoneticPr fontId="1"/>
  </si>
  <si>
    <t>locomotion rate(bends/30sec)</t>
    <phoneticPr fontId="1"/>
  </si>
  <si>
    <t>unc-64(S65A)</t>
    <phoneticPr fontId="1"/>
  </si>
  <si>
    <t>N2_Ave</t>
    <phoneticPr fontId="1"/>
  </si>
  <si>
    <t>S65A_Ave</t>
    <phoneticPr fontId="1"/>
  </si>
  <si>
    <t>N2_SEM</t>
    <phoneticPr fontId="1"/>
  </si>
  <si>
    <t>S65A_SEM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</si>
</sst>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N2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Sheet1!$F$2</c:f>
                <c:numCache>
                  <c:formatCode>General</c:formatCode>
                  <c:ptCount val="1"/>
                  <c:pt idx="0">
                    <c:v>0.45961754244410585</c:v>
                  </c:pt>
                </c:numCache>
              </c:numRef>
            </c:plus>
            <c:minus>
              <c:numRef>
                <c:f>Sheet1!$F$2</c:f>
                <c:numCache>
                  <c:formatCode>General</c:formatCode>
                  <c:ptCount val="1"/>
                  <c:pt idx="0">
                    <c:v>0.45961754244410585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Sheet1!$D$2</c:f>
              <c:numCache>
                <c:formatCode>General</c:formatCode>
                <c:ptCount val="1"/>
                <c:pt idx="0">
                  <c:v>11.555555555555555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54-41E0-A793-C5FEA81FEEB5}"/>
            </c:ext>
          </c:extLst>
        </c:ser>
        <c:ser>
          <c:idx val="1"/>
          <c:order val="1"/>
          <c:tx>
            <c:v>S65A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Sheet1!$G$2</c:f>
                <c:numCache>
                  <c:formatCode>General</c:formatCode>
                  <c:ptCount val="1"/>
                  <c:pt idx="0">
                    <c:v>0.36309218870694532</c:v>
                  </c:pt>
                </c:numCache>
              </c:numRef>
            </c:plus>
            <c:minus>
              <c:numRef>
                <c:f>Sheet1!$G$2</c:f>
                <c:numCache>
                  <c:formatCode>General</c:formatCode>
                  <c:ptCount val="1"/>
                  <c:pt idx="0">
                    <c:v>0.36309218870694532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Sheet1!$E$2</c:f>
              <c:numCache>
                <c:formatCode>General</c:formatCode>
                <c:ptCount val="1"/>
                <c:pt idx="0">
                  <c:v>9.875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54-41E0-A793-C5FEA81FE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1"/>
        <c:overlap val="-100"/>
        <c:axId val="1539555392"/>
        <c:axId val="1539555808"/>
      </c:barChart>
      <c:catAx>
        <c:axId val="15395553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39555808"/>
        <c:crosses val="autoZero"/>
        <c:auto val="1"/>
        <c:lblAlgn val="ctr"/>
        <c:lblOffset val="100"/>
        <c:noMultiLvlLbl val="0"/>
      </c:catAx>
      <c:valAx>
        <c:axId val="1539555808"/>
        <c:scaling>
          <c:orientation val="minMax"/>
          <c:max val="14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39555392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635000</xdr:colOff>
      <xdr:row>5</xdr:row>
      <xdr:rowOff>179613</xdr:rowOff>
    </xdr:from>
    <xdr:to>
      <xdr:col>13</xdr:col>
      <xdr:colOff>9072</xdr:colOff>
      <xdr:row>21</xdr:row>
      <xdr:rowOff>63500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5AA4A43-ED4E-4D1C-8408-D3EDF0A75B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64EE8-E8B6-40FB-A75D-5C0A9A00BC36}">
  <dimension ref="A1:H35"/>
  <sheetViews>
    <sheetView tabSelected="1" zoomScale="70" zoomScaleNormal="70" workbookViewId="0">
      <selection activeCell="H2" sqref="H2"/>
    </sheetView>
  </sheetViews>
  <sheetFormatPr defaultRowHeight="18" x14ac:dyDescent="0.55000000000000004"/>
  <cols>
    <col min="1" max="1" width="13.6640625" customWidth="1"/>
    <col min="2" max="2" width="30" customWidth="1"/>
  </cols>
  <sheetData>
    <row r="1" spans="1:8" x14ac:dyDescent="0.55000000000000004">
      <c r="A1" t="s">
        <v>0</v>
      </c>
      <c r="B1" t="s">
        <v>2</v>
      </c>
      <c r="D1" t="s">
        <v>4</v>
      </c>
      <c r="E1" t="s">
        <v>5</v>
      </c>
      <c r="F1" t="s">
        <v>6</v>
      </c>
      <c r="G1" t="s">
        <v>7</v>
      </c>
    </row>
    <row r="2" spans="1:8" x14ac:dyDescent="0.55000000000000004">
      <c r="A2" t="s">
        <v>1</v>
      </c>
      <c r="B2">
        <v>13</v>
      </c>
      <c r="D2">
        <f>AVERAGE(B2:B19)</f>
        <v>11.555555555555555</v>
      </c>
      <c r="E2">
        <f>AVERAGE(B20:B36)</f>
        <v>9.875</v>
      </c>
      <c r="F2">
        <f>_xlfn.STDEV.P(B2:B19)/SQRT(COUNT(B2:B19))</f>
        <v>0.45961754244410585</v>
      </c>
      <c r="G2">
        <f>_xlfn.STDEV.P(B20:B36)/SQRT(COUNT(B20:B36))</f>
        <v>0.36309218870694532</v>
      </c>
      <c r="H2">
        <f>TTEST(B2:B19,B20:B36,2,3)</f>
        <v>9.0412345799710039E-3</v>
      </c>
    </row>
    <row r="3" spans="1:8" x14ac:dyDescent="0.55000000000000004">
      <c r="A3" t="s">
        <v>1</v>
      </c>
      <c r="B3">
        <v>14</v>
      </c>
    </row>
    <row r="4" spans="1:8" x14ac:dyDescent="0.55000000000000004">
      <c r="A4" t="s">
        <v>1</v>
      </c>
      <c r="B4">
        <v>13</v>
      </c>
    </row>
    <row r="5" spans="1:8" x14ac:dyDescent="0.55000000000000004">
      <c r="A5" t="s">
        <v>1</v>
      </c>
      <c r="B5">
        <v>12</v>
      </c>
    </row>
    <row r="6" spans="1:8" x14ac:dyDescent="0.55000000000000004">
      <c r="A6" t="s">
        <v>1</v>
      </c>
      <c r="B6">
        <v>10</v>
      </c>
    </row>
    <row r="7" spans="1:8" x14ac:dyDescent="0.55000000000000004">
      <c r="A7" t="s">
        <v>1</v>
      </c>
      <c r="B7">
        <v>9</v>
      </c>
    </row>
    <row r="8" spans="1:8" x14ac:dyDescent="0.55000000000000004">
      <c r="A8" t="s">
        <v>1</v>
      </c>
      <c r="B8">
        <v>13</v>
      </c>
    </row>
    <row r="9" spans="1:8" x14ac:dyDescent="0.55000000000000004">
      <c r="A9" t="s">
        <v>1</v>
      </c>
      <c r="B9">
        <v>12</v>
      </c>
    </row>
    <row r="10" spans="1:8" x14ac:dyDescent="0.55000000000000004">
      <c r="A10" t="s">
        <v>1</v>
      </c>
      <c r="B10">
        <v>12</v>
      </c>
    </row>
    <row r="11" spans="1:8" x14ac:dyDescent="0.55000000000000004">
      <c r="A11" t="s">
        <v>1</v>
      </c>
      <c r="B11">
        <v>10</v>
      </c>
    </row>
    <row r="12" spans="1:8" x14ac:dyDescent="0.55000000000000004">
      <c r="A12" t="s">
        <v>1</v>
      </c>
      <c r="B12">
        <v>14</v>
      </c>
    </row>
    <row r="13" spans="1:8" x14ac:dyDescent="0.55000000000000004">
      <c r="A13" t="s">
        <v>1</v>
      </c>
      <c r="B13">
        <v>8</v>
      </c>
    </row>
    <row r="14" spans="1:8" x14ac:dyDescent="0.55000000000000004">
      <c r="A14" t="s">
        <v>1</v>
      </c>
      <c r="B14">
        <v>10</v>
      </c>
    </row>
    <row r="15" spans="1:8" x14ac:dyDescent="0.55000000000000004">
      <c r="A15" t="s">
        <v>1</v>
      </c>
      <c r="B15">
        <v>15</v>
      </c>
    </row>
    <row r="16" spans="1:8" x14ac:dyDescent="0.55000000000000004">
      <c r="A16" t="s">
        <v>1</v>
      </c>
      <c r="B16">
        <v>13</v>
      </c>
    </row>
    <row r="17" spans="1:2" x14ac:dyDescent="0.55000000000000004">
      <c r="A17" t="s">
        <v>1</v>
      </c>
      <c r="B17">
        <v>9</v>
      </c>
    </row>
    <row r="18" spans="1:2" x14ac:dyDescent="0.55000000000000004">
      <c r="A18" t="s">
        <v>1</v>
      </c>
      <c r="B18">
        <v>11</v>
      </c>
    </row>
    <row r="19" spans="1:2" x14ac:dyDescent="0.55000000000000004">
      <c r="A19" t="s">
        <v>1</v>
      </c>
      <c r="B19">
        <v>10</v>
      </c>
    </row>
    <row r="20" spans="1:2" x14ac:dyDescent="0.55000000000000004">
      <c r="A20" t="s">
        <v>3</v>
      </c>
      <c r="B20">
        <v>14</v>
      </c>
    </row>
    <row r="21" spans="1:2" x14ac:dyDescent="0.55000000000000004">
      <c r="A21" t="s">
        <v>3</v>
      </c>
      <c r="B21">
        <v>10</v>
      </c>
    </row>
    <row r="22" spans="1:2" x14ac:dyDescent="0.55000000000000004">
      <c r="A22" t="s">
        <v>3</v>
      </c>
      <c r="B22">
        <v>8</v>
      </c>
    </row>
    <row r="23" spans="1:2" x14ac:dyDescent="0.55000000000000004">
      <c r="A23" t="s">
        <v>3</v>
      </c>
      <c r="B23">
        <v>9</v>
      </c>
    </row>
    <row r="24" spans="1:2" x14ac:dyDescent="0.55000000000000004">
      <c r="A24" t="s">
        <v>3</v>
      </c>
      <c r="B24">
        <v>11</v>
      </c>
    </row>
    <row r="25" spans="1:2" x14ac:dyDescent="0.55000000000000004">
      <c r="A25" t="s">
        <v>3</v>
      </c>
      <c r="B25">
        <v>10</v>
      </c>
    </row>
    <row r="26" spans="1:2" x14ac:dyDescent="0.55000000000000004">
      <c r="A26" t="s">
        <v>3</v>
      </c>
      <c r="B26">
        <v>11</v>
      </c>
    </row>
    <row r="27" spans="1:2" x14ac:dyDescent="0.55000000000000004">
      <c r="A27" t="s">
        <v>3</v>
      </c>
      <c r="B27">
        <v>11</v>
      </c>
    </row>
    <row r="28" spans="1:2" x14ac:dyDescent="0.55000000000000004">
      <c r="A28" t="s">
        <v>3</v>
      </c>
      <c r="B28">
        <v>10</v>
      </c>
    </row>
    <row r="29" spans="1:2" x14ac:dyDescent="0.55000000000000004">
      <c r="A29" t="s">
        <v>3</v>
      </c>
      <c r="B29">
        <v>9</v>
      </c>
    </row>
    <row r="30" spans="1:2" x14ac:dyDescent="0.55000000000000004">
      <c r="A30" t="s">
        <v>3</v>
      </c>
      <c r="B30">
        <v>8</v>
      </c>
    </row>
    <row r="31" spans="1:2" x14ac:dyDescent="0.55000000000000004">
      <c r="A31" t="s">
        <v>3</v>
      </c>
      <c r="B31">
        <v>10</v>
      </c>
    </row>
    <row r="32" spans="1:2" x14ac:dyDescent="0.55000000000000004">
      <c r="A32" t="s">
        <v>3</v>
      </c>
      <c r="B32">
        <v>10</v>
      </c>
    </row>
    <row r="33" spans="1:2" x14ac:dyDescent="0.55000000000000004">
      <c r="A33" t="s">
        <v>3</v>
      </c>
      <c r="B33">
        <v>10</v>
      </c>
    </row>
    <row r="34" spans="1:2" x14ac:dyDescent="0.55000000000000004">
      <c r="A34" t="s">
        <v>3</v>
      </c>
      <c r="B34">
        <v>8</v>
      </c>
    </row>
    <row r="35" spans="1:2" x14ac:dyDescent="0.55000000000000004">
      <c r="A35" t="s">
        <v>3</v>
      </c>
      <c r="B35">
        <v>9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Shingo Hiroki</dc:creator>
  <cp:lastModifiedBy>Shingo Hiroki</cp:lastModifiedBy>
  <dcterms:created xsi:type="dcterms:W3CDTF">2022-02-10T05:23:22Z</dcterms:created>
  <dcterms:modified xsi:type="dcterms:W3CDTF">2022-04-07T02:56:25Z</dcterms:modified>
</cp:coreProperties>
</file>